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Грушевская 5" sheetId="1" r:id="rId1"/>
  </sheets>
  <externalReferences>
    <externalReference r:id="rId2"/>
  </externalReferences>
  <definedNames>
    <definedName name="Z_6E36EA37_049E_4FAE_B719_2847CD16F858_.wvu.Cols" localSheetId="0" hidden="1">'Грушевская 5'!#REF!,'Грушевская 5'!#REF!</definedName>
    <definedName name="Z_6E36EA37_049E_4FAE_B719_2847CD16F858_.wvu.Rows" localSheetId="0" hidden="1">'Грушевская 5'!$42:$45</definedName>
    <definedName name="Z_73C0D023_21BD_4441_8EFA_957546C15799_.wvu.Cols" localSheetId="0" hidden="1">'Грушевская 5'!#REF!,'Грушевская 5'!#REF!</definedName>
    <definedName name="Z_73C0D023_21BD_4441_8EFA_957546C15799_.wvu.Rows" localSheetId="0" hidden="1">'Грушевская 5'!$42:$45</definedName>
    <definedName name="_xlnm.Print_Area" localSheetId="0">'Грушевская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<sst xmlns="http://schemas.openxmlformats.org/spreadsheetml/2006/main" count="62" uniqueCount="53">
  <si>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</si>
  <si>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</si>
  <si>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</si>
  <si>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</si>
  <si>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</si>
  <si>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</si>
  <si>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</si>
  <si>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</si>
  <si>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</si>
  <si>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</si>
  <si>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</si>
  <si>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</si>
  <si>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</si>
  <si>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</si>
  <si>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</si>
  <si>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</si>
  <si>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</si>
  <si>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</si>
  <si>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</si>
  <si>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</si>
  <si>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</si>
  <si>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</si>
  <si>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</si>
  <si>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</si>
  <si>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</si>
  <si>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</si>
  <si>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</si>
  <si>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</si>
  <si>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</si>
  <si>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</si>
  <si>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</si>
  <si>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</si>
  <si>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</si>
  <si>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</si>
  <si>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</si>
  <si>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</si>
  <si>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</si>
  <si>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</si>
  <si>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Грушевская 5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</si>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</sst>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4" fillId="0" borderId="0" xfId="0" applyNumberFormat="1" applyFont="1" applyAlignment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10">
          <cell r="W110">
            <v>20587.427416237362</v>
          </cell>
          <cell r="X110">
            <v>4148.3986177379211</v>
          </cell>
          <cell r="Y110">
            <v>44389.869599999991</v>
          </cell>
          <cell r="AA110">
            <v>0</v>
          </cell>
          <cell r="AI110">
            <v>0</v>
          </cell>
          <cell r="AK110">
            <v>0</v>
          </cell>
          <cell r="AL110">
            <v>0</v>
          </cell>
          <cell r="AM110">
            <v>3838.26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X110">
            <v>49726.273071053511</v>
          </cell>
          <cell r="BB110">
            <v>0</v>
          </cell>
          <cell r="BC110">
            <v>5094.8445999999994</v>
          </cell>
          <cell r="BD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CN110">
            <v>8210.1097659020616</v>
          </cell>
          <cell r="CO110">
            <v>1688.4382557858403</v>
          </cell>
          <cell r="CP110">
            <v>1628.7764000000002</v>
          </cell>
          <cell r="DE110">
            <v>7535.9941882275689</v>
          </cell>
          <cell r="DS110">
            <v>43531.045856485885</v>
          </cell>
          <cell r="DT110">
            <v>8882.4321841317505</v>
          </cell>
          <cell r="DU110">
            <v>3695.8272000000002</v>
          </cell>
          <cell r="EL110">
            <v>41444.765598413789</v>
          </cell>
          <cell r="EU110">
            <v>54444.108492057443</v>
          </cell>
          <cell r="EV110">
            <v>12108.875262708887</v>
          </cell>
          <cell r="EW110">
            <v>726.56640000000004</v>
          </cell>
          <cell r="FH110">
            <v>43404.63144728342</v>
          </cell>
          <cell r="FM110">
            <v>16466.804269713994</v>
          </cell>
          <cell r="FN110">
            <v>4955.7821939046471</v>
          </cell>
          <cell r="FO110">
            <v>1.2410916043802166E-13</v>
          </cell>
          <cell r="FU110">
            <v>13043.25891876499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6.109375" style="1" customWidth="1"/>
    <col min="7" max="7" width="22.109375" style="1" customWidth="1"/>
    <col min="8" max="8" width="12.33203125" style="1" customWidth="1"/>
    <col min="9" max="9" width="10.109375" style="1" bestFit="1" customWidth="1"/>
    <col min="10" max="10" width="9.33203125" style="1" bestFit="1" customWidth="1"/>
    <col min="11" max="11" width="9.44140625" style="1" bestFit="1" customWidth="1"/>
    <col min="12" max="12" width="10.44140625" style="1" bestFit="1" customWidth="1"/>
    <col min="13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41.4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1423333.63</v>
      </c>
      <c r="F9" s="16">
        <f t="shared" ref="F9:G9" si="0">SUM(F10:F14)</f>
        <v>1495815.72</v>
      </c>
      <c r="G9" s="16">
        <f t="shared" si="0"/>
        <v>466511.5</v>
      </c>
    </row>
    <row r="10" spans="1:7" ht="13.2" customHeight="1" x14ac:dyDescent="0.3">
      <c r="A10" s="43" t="s">
        <v>9</v>
      </c>
      <c r="B10" s="44"/>
      <c r="C10" s="44"/>
      <c r="D10" s="45"/>
      <c r="E10" s="17">
        <v>642428.6</v>
      </c>
      <c r="F10" s="17">
        <v>675094.69</v>
      </c>
      <c r="G10" s="18">
        <v>177014.34</v>
      </c>
    </row>
    <row r="11" spans="1:7" ht="14.4" customHeight="1" x14ac:dyDescent="0.3">
      <c r="A11" s="43" t="s">
        <v>10</v>
      </c>
      <c r="B11" s="44"/>
      <c r="C11" s="44"/>
      <c r="D11" s="45"/>
      <c r="E11" s="17">
        <v>277135.53000000003</v>
      </c>
      <c r="F11" s="17">
        <v>297246.09000000003</v>
      </c>
      <c r="G11" s="18">
        <v>138131.45000000001</v>
      </c>
    </row>
    <row r="12" spans="1:7" ht="13.95" customHeight="1" x14ac:dyDescent="0.3">
      <c r="A12" s="43" t="s">
        <v>11</v>
      </c>
      <c r="B12" s="44"/>
      <c r="C12" s="44"/>
      <c r="D12" s="45"/>
      <c r="E12" s="17">
        <v>77780.36</v>
      </c>
      <c r="F12" s="17">
        <v>77163.31</v>
      </c>
      <c r="G12" s="18">
        <v>25461.75</v>
      </c>
    </row>
    <row r="13" spans="1:7" ht="13.5" customHeight="1" x14ac:dyDescent="0.3">
      <c r="A13" s="43" t="s">
        <v>12</v>
      </c>
      <c r="B13" s="44"/>
      <c r="C13" s="44"/>
      <c r="D13" s="45"/>
      <c r="E13" s="17">
        <v>90342.45</v>
      </c>
      <c r="F13" s="17">
        <v>88704.45</v>
      </c>
      <c r="G13" s="18">
        <v>23368.68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335646.69</v>
      </c>
      <c r="F14" s="17">
        <v>357607.18</v>
      </c>
      <c r="G14" s="18">
        <v>102535.28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743873.37999999989</v>
      </c>
      <c r="F15" s="16">
        <f t="shared" ref="F15:G15" si="1">SUM(F16:F19)</f>
        <v>764862.17999999993</v>
      </c>
      <c r="G15" s="16">
        <f t="shared" si="1"/>
        <v>154789.84</v>
      </c>
    </row>
    <row r="16" spans="1:7" ht="33.6" customHeight="1" x14ac:dyDescent="0.3">
      <c r="A16" s="49" t="s">
        <v>45</v>
      </c>
      <c r="B16" s="50"/>
      <c r="C16" s="50"/>
      <c r="D16" s="51"/>
      <c r="E16" s="17">
        <v>674650.79</v>
      </c>
      <c r="F16" s="17">
        <v>703403.94</v>
      </c>
      <c r="G16" s="18">
        <v>147025.49</v>
      </c>
    </row>
    <row r="17" spans="1:10" ht="15.6" x14ac:dyDescent="0.3">
      <c r="A17" s="36" t="s">
        <v>46</v>
      </c>
      <c r="B17" s="36"/>
      <c r="C17" s="36"/>
      <c r="D17" s="36"/>
      <c r="E17" s="17">
        <v>1919.33</v>
      </c>
      <c r="F17" s="17">
        <v>1722.24</v>
      </c>
      <c r="G17" s="18">
        <v>197.09</v>
      </c>
    </row>
    <row r="18" spans="1:10" ht="15.6" x14ac:dyDescent="0.3">
      <c r="A18" s="36" t="s">
        <v>47</v>
      </c>
      <c r="B18" s="36"/>
      <c r="C18" s="36"/>
      <c r="D18" s="36"/>
      <c r="E18" s="17">
        <v>4030.44</v>
      </c>
      <c r="F18" s="17">
        <v>3657.38</v>
      </c>
      <c r="G18" s="18">
        <v>373.06</v>
      </c>
    </row>
    <row r="19" spans="1:10" ht="15.6" x14ac:dyDescent="0.3">
      <c r="A19" s="36" t="s">
        <v>48</v>
      </c>
      <c r="B19" s="36"/>
      <c r="C19" s="36"/>
      <c r="D19" s="36"/>
      <c r="E19" s="17">
        <v>63272.82</v>
      </c>
      <c r="F19" s="17">
        <v>56078.62</v>
      </c>
      <c r="G19" s="18">
        <v>7194.2</v>
      </c>
    </row>
    <row r="20" spans="1:10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0" ht="15.6" x14ac:dyDescent="0.3">
      <c r="A21" s="36" t="s">
        <v>15</v>
      </c>
      <c r="B21" s="36"/>
      <c r="C21" s="36"/>
      <c r="D21" s="36"/>
      <c r="E21" s="17">
        <v>5821.2</v>
      </c>
      <c r="F21" s="17">
        <v>6080.58</v>
      </c>
      <c r="G21" s="18">
        <v>1589.38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44</v>
      </c>
      <c r="B24" s="59"/>
      <c r="C24" s="59"/>
      <c r="D24" s="59"/>
      <c r="E24" s="59"/>
      <c r="F24" s="17">
        <v>-255127.27119999996</v>
      </c>
      <c r="G24" s="19"/>
      <c r="I24" s="28"/>
      <c r="J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118851.96870502878</v>
      </c>
      <c r="I25" s="28"/>
      <c r="J25" s="28"/>
    </row>
    <row r="26" spans="1:10" ht="28.5" customHeight="1" x14ac:dyDescent="0.25">
      <c r="A26" s="63"/>
      <c r="B26" s="64"/>
      <c r="C26" s="64"/>
      <c r="D26" s="64"/>
      <c r="E26" s="65"/>
      <c r="F26" s="67"/>
      <c r="I26" s="28"/>
      <c r="J26" s="28"/>
    </row>
    <row r="27" spans="1:10" ht="15.6" hidden="1" x14ac:dyDescent="0.3">
      <c r="A27" s="69" t="s">
        <v>16</v>
      </c>
      <c r="B27" s="70"/>
      <c r="C27" s="70"/>
      <c r="D27" s="70"/>
      <c r="E27" s="74"/>
      <c r="F27" s="25">
        <f>'[1]свод за год'!W110</f>
        <v>20587.427416237362</v>
      </c>
      <c r="I27" s="28"/>
      <c r="J27" s="28"/>
    </row>
    <row r="28" spans="1:10" ht="15.6" hidden="1" x14ac:dyDescent="0.3">
      <c r="A28" s="69" t="s">
        <v>31</v>
      </c>
      <c r="B28" s="70"/>
      <c r="C28" s="70"/>
      <c r="D28" s="70"/>
      <c r="E28" s="74"/>
      <c r="F28" s="25">
        <f>'[1]свод за год'!X110</f>
        <v>4148.3986177379211</v>
      </c>
      <c r="I28" s="28"/>
      <c r="J28" s="28"/>
    </row>
    <row r="29" spans="1:10" ht="15.6" hidden="1" x14ac:dyDescent="0.3">
      <c r="A29" s="69" t="s">
        <v>18</v>
      </c>
      <c r="B29" s="70"/>
      <c r="C29" s="70"/>
      <c r="D29" s="70"/>
      <c r="E29" s="74"/>
      <c r="F29" s="25">
        <f>'[1]свод за год'!Y110</f>
        <v>44389.869599999991</v>
      </c>
      <c r="I29" s="28"/>
      <c r="J29" s="28"/>
    </row>
    <row r="30" spans="1:10" ht="15.6" hidden="1" x14ac:dyDescent="0.3">
      <c r="A30" s="69" t="s">
        <v>19</v>
      </c>
      <c r="B30" s="70"/>
      <c r="C30" s="70"/>
      <c r="D30" s="70"/>
      <c r="E30" s="74"/>
      <c r="F30" s="25">
        <f>'[1]свод за год'!AA110+'[1]свод за год'!AI110+'[1]свод за год'!AL110+'[1]свод за год'!AO110+'[1]свод за год'!AP110+'[1]свод за год'!AQ110</f>
        <v>0</v>
      </c>
      <c r="I30" s="28"/>
      <c r="J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год'!AX110</f>
        <v>49726.273071053511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6">
        <f>SUM(F34:F38)+115009.44</f>
        <v>235465.08944894688</v>
      </c>
      <c r="I32" s="28"/>
      <c r="J32" s="28"/>
    </row>
    <row r="33" spans="1:10" ht="33" customHeight="1" x14ac:dyDescent="0.25">
      <c r="A33" s="63"/>
      <c r="B33" s="64"/>
      <c r="C33" s="64"/>
      <c r="D33" s="64"/>
      <c r="E33" s="65"/>
      <c r="F33" s="67"/>
      <c r="I33" s="28"/>
      <c r="J33" s="28"/>
    </row>
    <row r="34" spans="1:10" ht="15.6" hidden="1" x14ac:dyDescent="0.3">
      <c r="A34" s="68" t="s">
        <v>16</v>
      </c>
      <c r="B34" s="68"/>
      <c r="C34" s="68"/>
      <c r="D34" s="68"/>
      <c r="E34" s="68"/>
      <c r="F34" s="25">
        <f>'[1]свод за год'!CN110+'[1]свод за год'!DS110</f>
        <v>51741.155622387945</v>
      </c>
      <c r="I34" s="28"/>
      <c r="J34" s="28"/>
    </row>
    <row r="35" spans="1:10" ht="15.6" hidden="1" x14ac:dyDescent="0.3">
      <c r="A35" s="68" t="s">
        <v>31</v>
      </c>
      <c r="B35" s="68"/>
      <c r="C35" s="68"/>
      <c r="D35" s="68"/>
      <c r="E35" s="68"/>
      <c r="F35" s="25">
        <f>'[1]свод за год'!CO110+'[1]свод за год'!DT110</f>
        <v>10570.870439917591</v>
      </c>
      <c r="I35" s="28"/>
      <c r="J35" s="28"/>
    </row>
    <row r="36" spans="1:10" ht="15.6" hidden="1" x14ac:dyDescent="0.3">
      <c r="A36" s="68" t="s">
        <v>18</v>
      </c>
      <c r="B36" s="68"/>
      <c r="C36" s="68"/>
      <c r="D36" s="68"/>
      <c r="E36" s="68"/>
      <c r="F36" s="25">
        <f>'[1]свод за год'!CP110+'[1]свод за год'!DU110</f>
        <v>5324.6036000000004</v>
      </c>
      <c r="I36" s="28"/>
      <c r="J36" s="28"/>
    </row>
    <row r="37" spans="1:10" ht="15.6" hidden="1" x14ac:dyDescent="0.3">
      <c r="A37" s="68" t="s">
        <v>19</v>
      </c>
      <c r="B37" s="68"/>
      <c r="C37" s="68"/>
      <c r="D37" s="68"/>
      <c r="E37" s="68"/>
      <c r="F37" s="25">
        <f>'[1]свод за год'!AK110+'[1]свод за год'!AM110+'[1]свод за год'!AN110+'[1]свод за год'!BD110</f>
        <v>3838.26</v>
      </c>
      <c r="I37" s="28"/>
      <c r="J37" s="28"/>
    </row>
    <row r="38" spans="1:10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год'!DE110+'[1]свод за год'!EL110</f>
        <v>48980.759786641356</v>
      </c>
      <c r="I38" s="28"/>
      <c r="J38" s="28"/>
    </row>
    <row r="39" spans="1:10" ht="32.4" customHeight="1" x14ac:dyDescent="0.3">
      <c r="A39" s="76" t="s">
        <v>35</v>
      </c>
      <c r="B39" s="87"/>
      <c r="C39" s="87"/>
      <c r="D39" s="87"/>
      <c r="E39" s="88"/>
      <c r="F39" s="26">
        <f>SUM(F40:F48)+60392.1</f>
        <v>210636.97158443337</v>
      </c>
      <c r="I39" s="28"/>
      <c r="J39" s="28"/>
    </row>
    <row r="40" spans="1:10" ht="15.6" hidden="1" x14ac:dyDescent="0.3">
      <c r="A40" s="80" t="s">
        <v>20</v>
      </c>
      <c r="B40" s="81"/>
      <c r="C40" s="81"/>
      <c r="D40" s="81"/>
      <c r="E40" s="82"/>
      <c r="F40" s="25">
        <f>'[1]свод за год'!EU110+'[1]свод за год'!FM110</f>
        <v>70910.91276177144</v>
      </c>
      <c r="I40" s="28"/>
      <c r="J40" s="28"/>
    </row>
    <row r="41" spans="1:10" ht="15.6" hidden="1" x14ac:dyDescent="0.3">
      <c r="A41" s="69" t="s">
        <v>31</v>
      </c>
      <c r="B41" s="70"/>
      <c r="C41" s="70"/>
      <c r="D41" s="70"/>
      <c r="E41" s="70"/>
      <c r="F41" s="25">
        <f>'[1]свод за год'!EV110+'[1]свод за год'!FN110</f>
        <v>17064.657456613535</v>
      </c>
      <c r="I41" s="28"/>
      <c r="J41" s="28"/>
    </row>
    <row r="42" spans="1:10" ht="15.6" hidden="1" customHeight="1" x14ac:dyDescent="0.3">
      <c r="A42" s="68" t="s">
        <v>21</v>
      </c>
      <c r="B42" s="68"/>
      <c r="C42" s="68"/>
      <c r="D42" s="68"/>
      <c r="E42" s="69"/>
      <c r="F42" s="25"/>
      <c r="I42" s="28"/>
      <c r="J42" s="28"/>
    </row>
    <row r="43" spans="1:10" ht="15.6" hidden="1" customHeight="1" x14ac:dyDescent="0.3">
      <c r="A43" s="69" t="s">
        <v>17</v>
      </c>
      <c r="B43" s="70"/>
      <c r="C43" s="70"/>
      <c r="D43" s="70"/>
      <c r="E43" s="70"/>
      <c r="F43" s="25"/>
      <c r="I43" s="28"/>
      <c r="J43" s="28"/>
    </row>
    <row r="44" spans="1:10" ht="15.6" hidden="1" customHeight="1" x14ac:dyDescent="0.3">
      <c r="A44" s="68" t="s">
        <v>22</v>
      </c>
      <c r="B44" s="68"/>
      <c r="C44" s="68"/>
      <c r="D44" s="68"/>
      <c r="E44" s="69"/>
      <c r="F44" s="25"/>
      <c r="I44" s="28"/>
      <c r="J44" s="28"/>
    </row>
    <row r="45" spans="1:10" ht="15.6" hidden="1" customHeight="1" x14ac:dyDescent="0.3">
      <c r="A45" s="69" t="s">
        <v>17</v>
      </c>
      <c r="B45" s="70"/>
      <c r="C45" s="70"/>
      <c r="D45" s="70"/>
      <c r="E45" s="70"/>
      <c r="F45" s="25"/>
      <c r="I45" s="28"/>
      <c r="J45" s="28"/>
    </row>
    <row r="46" spans="1:10" ht="15.6" hidden="1" x14ac:dyDescent="0.3">
      <c r="A46" s="68" t="s">
        <v>18</v>
      </c>
      <c r="B46" s="68"/>
      <c r="C46" s="68"/>
      <c r="D46" s="68"/>
      <c r="E46" s="69"/>
      <c r="F46" s="25">
        <f>'[1]свод за год'!EW110+'[1]свод за год'!FO110</f>
        <v>726.56640000000016</v>
      </c>
      <c r="I46" s="28"/>
      <c r="J46" s="28"/>
    </row>
    <row r="47" spans="1:10" ht="15.6" hidden="1" x14ac:dyDescent="0.3">
      <c r="A47" s="69" t="s">
        <v>19</v>
      </c>
      <c r="B47" s="70"/>
      <c r="C47" s="70"/>
      <c r="D47" s="70"/>
      <c r="E47" s="70"/>
      <c r="F47" s="25">
        <f>'[1]свод за год'!BB110+'[1]свод за год'!BC110+'[1]свод за год'!BN110+'[1]свод за год'!BO110+'[1]свод за год'!BP110+'[1]свод за год'!BQ110</f>
        <v>5094.8445999999994</v>
      </c>
      <c r="I47" s="28"/>
      <c r="J47" s="28"/>
    </row>
    <row r="48" spans="1:10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год'!FH110+'[1]свод за год'!FU110</f>
        <v>56447.890366048407</v>
      </c>
      <c r="I48" s="28"/>
      <c r="J48" s="28"/>
    </row>
    <row r="49" spans="1:12" ht="15.6" hidden="1" customHeight="1" x14ac:dyDescent="0.3">
      <c r="A49" s="76" t="s">
        <v>37</v>
      </c>
      <c r="B49" s="70"/>
      <c r="C49" s="70"/>
      <c r="D49" s="70"/>
      <c r="E49" s="74"/>
      <c r="F49" s="33"/>
      <c r="I49" s="28"/>
      <c r="J49" s="28"/>
    </row>
    <row r="50" spans="1:12" ht="15.6" x14ac:dyDescent="0.3">
      <c r="A50" s="77" t="s">
        <v>49</v>
      </c>
      <c r="B50" s="78"/>
      <c r="C50" s="78"/>
      <c r="D50" s="78"/>
      <c r="E50" s="79"/>
      <c r="F50" s="26">
        <f>F25+F32+F39+F49</f>
        <v>564954.02973840898</v>
      </c>
      <c r="I50" s="28"/>
      <c r="J50" s="28"/>
    </row>
    <row r="51" spans="1:12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100779.69</v>
      </c>
      <c r="I51" s="34"/>
      <c r="J51" s="34"/>
      <c r="K51" s="34"/>
      <c r="L51" s="34"/>
    </row>
    <row r="52" spans="1:12" ht="15.6" x14ac:dyDescent="0.3">
      <c r="A52" s="69" t="s">
        <v>23</v>
      </c>
      <c r="B52" s="70"/>
      <c r="C52" s="70"/>
      <c r="D52" s="70"/>
      <c r="E52" s="70"/>
      <c r="F52" s="25">
        <v>56763.11</v>
      </c>
      <c r="I52" s="28"/>
      <c r="J52" s="28"/>
    </row>
    <row r="53" spans="1:12" ht="15.6" x14ac:dyDescent="0.3">
      <c r="A53" s="69" t="s">
        <v>24</v>
      </c>
      <c r="B53" s="70"/>
      <c r="C53" s="70"/>
      <c r="D53" s="70"/>
      <c r="E53" s="70"/>
      <c r="F53" s="25">
        <v>44016.58</v>
      </c>
      <c r="I53" s="28"/>
      <c r="J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  <c r="J54" s="28"/>
    </row>
    <row r="55" spans="1:12" ht="15.6" x14ac:dyDescent="0.3">
      <c r="A55" s="83" t="s">
        <v>51</v>
      </c>
      <c r="B55" s="83"/>
      <c r="C55" s="83"/>
      <c r="D55" s="83"/>
      <c r="E55" s="83"/>
      <c r="F55" s="26">
        <f>F50+F51</f>
        <v>665733.71973840892</v>
      </c>
      <c r="H55" s="19"/>
      <c r="I55" s="28"/>
      <c r="J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674650.79</v>
      </c>
      <c r="I56" s="28"/>
      <c r="J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703403.94</v>
      </c>
      <c r="H57" s="28"/>
      <c r="I57" s="28"/>
      <c r="J57" s="28"/>
    </row>
    <row r="58" spans="1:12" ht="15.6" x14ac:dyDescent="0.3">
      <c r="A58" s="75" t="s">
        <v>28</v>
      </c>
      <c r="B58" s="75"/>
      <c r="C58" s="75"/>
      <c r="D58" s="75"/>
      <c r="E58" s="75"/>
      <c r="F58" s="26">
        <f>F24+F56-F55</f>
        <v>-246210.20093840885</v>
      </c>
      <c r="H58" s="28"/>
      <c r="I58" s="28"/>
      <c r="J58" s="28"/>
    </row>
    <row r="59" spans="1:12" x14ac:dyDescent="0.25">
      <c r="I59" s="28"/>
      <c r="J59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Грушевская 5</vt:lpstr>
      <vt:lpstr>'Грушевская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2018-04-02T08:19:49Z</cp:lastPrinted>
  <dcterms:created xsi:type="dcterms:W3CDTF">2013-05-24T09:13:10Z</dcterms:created>
  <dcterms:modified xsi:type="dcterms:W3CDTF">2018-04-02T08:19:53Z</dcterms:modified>
</cp:coreProperties>
</file>